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4 сентябрь 2025 г\Приложения\"/>
    </mc:Choice>
  </mc:AlternateContent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2025'!$15:$15</definedName>
    <definedName name="_xlnm.Print_Area" localSheetId="0">'субвенция 2025'!$A$2:$AM$22</definedName>
  </definedNames>
  <calcPr calcId="162913"/>
</workbook>
</file>

<file path=xl/calcChain.xml><?xml version="1.0" encoding="utf-8"?>
<calcChain xmlns="http://schemas.openxmlformats.org/spreadsheetml/2006/main">
  <c r="D18" i="4" l="1"/>
  <c r="S21" i="4"/>
  <c r="U21" i="4"/>
  <c r="T21" i="4"/>
  <c r="V21" i="4"/>
  <c r="Q21" i="4"/>
  <c r="R21" i="4"/>
  <c r="P21" i="4"/>
  <c r="M21" i="4"/>
  <c r="K18" i="4"/>
  <c r="C18" i="4" l="1"/>
  <c r="AK21" i="4"/>
  <c r="D20" i="4"/>
  <c r="C20" i="4" s="1"/>
  <c r="F21" i="4"/>
  <c r="G21" i="4"/>
  <c r="H21" i="4"/>
  <c r="I21" i="4"/>
  <c r="J21" i="4"/>
  <c r="D19" i="4"/>
  <c r="E21" i="4"/>
  <c r="C19" i="4" l="1"/>
  <c r="K21" i="4"/>
  <c r="B19" i="4" l="1"/>
  <c r="C21" i="4"/>
  <c r="AI21" i="4"/>
  <c r="AJ21" i="4"/>
  <c r="AG21" i="4"/>
  <c r="AF21" i="4"/>
  <c r="N21" i="4"/>
  <c r="AA20" i="4"/>
  <c r="B20" i="4" s="1"/>
  <c r="AE21" i="4"/>
  <c r="AH21" i="4"/>
  <c r="O21" i="4"/>
  <c r="AA18" i="4"/>
  <c r="B18" i="4" s="1"/>
  <c r="W21" i="4"/>
  <c r="Z21" i="4"/>
  <c r="L21" i="4"/>
  <c r="Y21" i="4"/>
  <c r="AB21" i="4"/>
  <c r="AC21" i="4"/>
  <c r="AD21" i="4"/>
  <c r="AA21" i="4" l="1"/>
  <c r="B21" i="4" s="1"/>
  <c r="D21" i="4"/>
</calcChain>
</file>

<file path=xl/sharedStrings.xml><?xml version="1.0" encoding="utf-8"?>
<sst xmlns="http://schemas.openxmlformats.org/spreadsheetml/2006/main" count="59" uniqueCount="50">
  <si>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</si>
  <si>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</si>
  <si>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</si>
  <si>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</si>
  <si>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</si>
  <si>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</si>
  <si>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</si>
  <si>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</si>
  <si>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</si>
  <si>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</si>
  <si>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</si>
  <si>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</si>
  <si>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</si>
  <si>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</si>
  <si>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</si>
  <si>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</si>
  <si>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</si>
  <si>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</si>
  <si>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</si>
  <si>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</si>
  <si>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</si>
  <si>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</si>
  <si>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</si>
  <si>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</si>
  <si>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</si>
  <si>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</si>
  <si>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</si>
  <si>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</si>
  <si>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</si>
  <si>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</si>
  <si>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</si>
  <si>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</si>
  <si>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</si>
  <si>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</si>
  <si>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</si>
  <si>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</si>
  <si>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</si>
  <si>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</si>
  <si>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</si>
  <si>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</si>
  <si>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</si>
  <si>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</si>
  <si>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</si>
  <si>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доплата педагогоческим работникам начального, основного, среднего общего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</si>
  <si>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</si>
  <si>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</si>
  <si>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</si>
  <si>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>к решению Совета депутатов Талдомского городского округа</t>
  </si>
  <si>
    <t>от " 19 " декабря 2024 года   № 113</t>
  </si>
  <si>
    <t>В редакции решения Совета депутатов Талдомского городского округа Московской области от 25.09.2025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</si>
</sst>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6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0" fontId="39" fillId="3" borderId="5" xfId="0" applyFont="1" applyFill="1" applyBorder="1" applyAlignment="1">
      <alignment horizontal="center" vertical="top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  <xf numFmtId="0" fontId="45" fillId="0" borderId="15" xfId="0" applyFont="1" applyFill="1" applyBorder="1" applyAlignment="1">
      <alignment wrapText="1"/>
    </xf>
    <xf numFmtId="0" fontId="45" fillId="0" borderId="1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3"/>
  <sheetViews>
    <sheetView tabSelected="1" view="pageBreakPreview" topLeftCell="U1" zoomScale="25" zoomScaleNormal="50" zoomScaleSheetLayoutView="25" workbookViewId="0">
      <selection activeCell="Y2" sqref="Y2:AK2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2" width="40.5546875" style="1" customWidth="1"/>
    <col min="23" max="23" width="39.5546875" style="1" customWidth="1"/>
    <col min="24" max="24" width="32.5546875" style="1" customWidth="1"/>
    <col min="25" max="25" width="20.6640625" style="1" hidden="1" customWidth="1"/>
    <col min="26" max="26" width="49.6640625" style="1" customWidth="1"/>
    <col min="27" max="27" width="45.33203125" style="2" customWidth="1"/>
    <col min="28" max="28" width="44.77734375" style="2" customWidth="1"/>
    <col min="29" max="29" width="46.5546875" style="2" customWidth="1"/>
    <col min="30" max="30" width="44.33203125" style="2" customWidth="1"/>
    <col min="31" max="31" width="45.5546875" style="2" customWidth="1"/>
    <col min="32" max="32" width="51.77734375" style="2" customWidth="1"/>
    <col min="33" max="37" width="43.109375" style="2" customWidth="1"/>
    <col min="38" max="38" width="0.6640625" style="38" customWidth="1"/>
    <col min="39" max="39" width="9.109375" style="38" hidden="1" customWidth="1"/>
    <col min="40" max="46" width="9.109375" style="38"/>
    <col min="47" max="16384" width="9.109375" style="2"/>
  </cols>
  <sheetData>
    <row r="1" spans="1:46" x14ac:dyDescent="0.35">
      <c r="AL1" s="39"/>
      <c r="AM1" s="39"/>
      <c r="AN1" s="39"/>
      <c r="AO1" s="39"/>
      <c r="AP1" s="39"/>
      <c r="AQ1" s="39"/>
      <c r="AR1" s="39"/>
      <c r="AS1" s="39"/>
      <c r="AT1" s="39"/>
    </row>
    <row r="2" spans="1:46" s="45" customFormat="1" ht="43.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98"/>
      <c r="R2" s="98"/>
      <c r="S2" s="98"/>
      <c r="T2" s="98"/>
      <c r="U2" s="98"/>
      <c r="V2" s="98"/>
      <c r="W2" s="98"/>
      <c r="X2" s="99"/>
      <c r="Y2" s="106" t="s">
        <v>37</v>
      </c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61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4.25" customHeight="1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27" t="s">
        <v>47</v>
      </c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59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123" t="s">
        <v>44</v>
      </c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45" customFormat="1" ht="46.2" x14ac:dyDescent="0.8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123" t="s">
        <v>48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58"/>
      <c r="AM5" s="46"/>
      <c r="AN5" s="46"/>
      <c r="AO5" s="46"/>
      <c r="AP5" s="46"/>
      <c r="AQ5" s="46"/>
      <c r="AR5" s="46"/>
      <c r="AS5" s="46"/>
      <c r="AT5" s="46"/>
    </row>
    <row r="6" spans="1:46" s="58" customFormat="1" ht="49.5" customHeight="1" x14ac:dyDescent="0.8">
      <c r="B6" s="112" t="s">
        <v>39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97" t="s">
        <v>46</v>
      </c>
      <c r="AL6" s="59"/>
      <c r="AM6" s="59"/>
      <c r="AN6" s="59"/>
      <c r="AO6" s="59"/>
      <c r="AP6" s="59"/>
      <c r="AQ6" s="59"/>
      <c r="AR6" s="59"/>
      <c r="AS6" s="59"/>
      <c r="AT6" s="59"/>
    </row>
    <row r="7" spans="1:46" s="1" customFormat="1" ht="62.4" customHeight="1" x14ac:dyDescent="0.5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3"/>
      <c r="R7" s="33"/>
      <c r="S7" s="33"/>
      <c r="T7" s="33"/>
      <c r="U7" s="33"/>
      <c r="V7" s="33"/>
      <c r="W7" s="36"/>
      <c r="X7" s="33"/>
      <c r="Y7" s="33"/>
      <c r="Z7" s="33"/>
      <c r="AA7" s="37"/>
      <c r="AB7" s="37"/>
      <c r="AC7" s="37"/>
      <c r="AD7" s="37"/>
      <c r="AE7" s="36"/>
      <c r="AF7" s="36"/>
      <c r="AG7" s="36"/>
      <c r="AH7" s="166"/>
      <c r="AI7" s="167" t="s">
        <v>49</v>
      </c>
      <c r="AJ7" s="167"/>
      <c r="AK7" s="167"/>
      <c r="AL7" s="40"/>
      <c r="AM7" s="40"/>
      <c r="AN7" s="40"/>
      <c r="AO7" s="40"/>
      <c r="AP7" s="40"/>
      <c r="AQ7" s="40"/>
      <c r="AR7" s="40"/>
      <c r="AS7" s="40"/>
      <c r="AT7" s="40"/>
    </row>
    <row r="8" spans="1:46" s="49" customFormat="1" ht="28.5" customHeight="1" x14ac:dyDescent="0.4">
      <c r="A8" s="160" t="s">
        <v>2</v>
      </c>
      <c r="B8" s="120" t="s">
        <v>3</v>
      </c>
      <c r="C8" s="124" t="s">
        <v>0</v>
      </c>
      <c r="D8" s="107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6"/>
      <c r="X8" s="107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48"/>
      <c r="AM8" s="48"/>
      <c r="AN8" s="48"/>
      <c r="AO8" s="48"/>
      <c r="AP8" s="48"/>
      <c r="AQ8" s="48"/>
      <c r="AR8" s="48"/>
      <c r="AS8" s="48"/>
      <c r="AT8" s="48"/>
    </row>
    <row r="9" spans="1:46" s="105" customFormat="1" ht="105.6" customHeight="1" x14ac:dyDescent="0.4">
      <c r="A9" s="161"/>
      <c r="B9" s="121"/>
      <c r="C9" s="162" t="s">
        <v>20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4"/>
      <c r="P9" s="164"/>
      <c r="Q9" s="128"/>
      <c r="R9" s="116" t="s">
        <v>38</v>
      </c>
      <c r="S9" s="137" t="s">
        <v>40</v>
      </c>
      <c r="T9" s="138"/>
      <c r="U9" s="138"/>
      <c r="V9" s="139"/>
      <c r="W9" s="116" t="s">
        <v>11</v>
      </c>
      <c r="X9" s="116" t="s">
        <v>30</v>
      </c>
      <c r="Y9" s="165"/>
      <c r="Z9" s="116" t="s">
        <v>32</v>
      </c>
      <c r="AA9" s="109" t="s">
        <v>9</v>
      </c>
      <c r="AB9" s="110"/>
      <c r="AC9" s="110"/>
      <c r="AD9" s="111"/>
      <c r="AE9" s="113" t="s">
        <v>33</v>
      </c>
      <c r="AF9" s="113" t="s">
        <v>14</v>
      </c>
      <c r="AG9" s="113" t="s">
        <v>31</v>
      </c>
      <c r="AH9" s="113" t="s">
        <v>34</v>
      </c>
      <c r="AI9" s="113" t="s">
        <v>16</v>
      </c>
      <c r="AJ9" s="113" t="s">
        <v>17</v>
      </c>
      <c r="AK9" s="113" t="s">
        <v>35</v>
      </c>
      <c r="AL9" s="104"/>
      <c r="AM9" s="104"/>
      <c r="AN9" s="104"/>
      <c r="AO9" s="104"/>
      <c r="AP9" s="104"/>
      <c r="AQ9" s="104"/>
      <c r="AR9" s="104"/>
      <c r="AS9" s="104"/>
      <c r="AT9" s="104"/>
    </row>
    <row r="10" spans="1:46" s="105" customFormat="1" ht="36" customHeight="1" x14ac:dyDescent="0.4">
      <c r="A10" s="161"/>
      <c r="B10" s="121"/>
      <c r="C10" s="113" t="s">
        <v>29</v>
      </c>
      <c r="D10" s="109" t="s">
        <v>5</v>
      </c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28"/>
      <c r="R10" s="119"/>
      <c r="S10" s="140"/>
      <c r="T10" s="141"/>
      <c r="U10" s="141"/>
      <c r="V10" s="142"/>
      <c r="W10" s="117"/>
      <c r="X10" s="117"/>
      <c r="Y10" s="165"/>
      <c r="Z10" s="119"/>
      <c r="AA10" s="133" t="s">
        <v>6</v>
      </c>
      <c r="AB10" s="134" t="s">
        <v>5</v>
      </c>
      <c r="AC10" s="135"/>
      <c r="AD10" s="136"/>
      <c r="AE10" s="114"/>
      <c r="AF10" s="114"/>
      <c r="AG10" s="114"/>
      <c r="AH10" s="114"/>
      <c r="AI10" s="114"/>
      <c r="AJ10" s="114"/>
      <c r="AK10" s="158"/>
      <c r="AL10" s="104"/>
      <c r="AM10" s="104"/>
      <c r="AN10" s="104"/>
      <c r="AO10" s="104"/>
      <c r="AP10" s="104"/>
      <c r="AQ10" s="104"/>
      <c r="AR10" s="104"/>
      <c r="AS10" s="104"/>
      <c r="AT10" s="104"/>
    </row>
    <row r="11" spans="1:46" s="105" customFormat="1" ht="76.8" customHeight="1" x14ac:dyDescent="0.4">
      <c r="A11" s="161"/>
      <c r="B11" s="121"/>
      <c r="C11" s="119"/>
      <c r="D11" s="113" t="s">
        <v>27</v>
      </c>
      <c r="E11" s="149" t="s">
        <v>4</v>
      </c>
      <c r="F11" s="149"/>
      <c r="G11" s="149"/>
      <c r="H11" s="149"/>
      <c r="I11" s="149"/>
      <c r="J11" s="162"/>
      <c r="K11" s="149" t="s">
        <v>28</v>
      </c>
      <c r="L11" s="149" t="s">
        <v>8</v>
      </c>
      <c r="M11" s="149"/>
      <c r="N11" s="149"/>
      <c r="O11" s="149" t="s">
        <v>25</v>
      </c>
      <c r="P11" s="149" t="s">
        <v>36</v>
      </c>
      <c r="Q11" s="128"/>
      <c r="R11" s="119"/>
      <c r="S11" s="149" t="s">
        <v>45</v>
      </c>
      <c r="T11" s="143" t="s">
        <v>21</v>
      </c>
      <c r="U11" s="144"/>
      <c r="V11" s="145"/>
      <c r="W11" s="117"/>
      <c r="X11" s="119"/>
      <c r="Y11" s="165"/>
      <c r="Z11" s="119"/>
      <c r="AA11" s="119"/>
      <c r="AB11" s="130" t="s">
        <v>9</v>
      </c>
      <c r="AC11" s="133" t="s">
        <v>12</v>
      </c>
      <c r="AD11" s="133" t="s">
        <v>10</v>
      </c>
      <c r="AE11" s="114"/>
      <c r="AF11" s="114"/>
      <c r="AG11" s="114"/>
      <c r="AH11" s="114"/>
      <c r="AI11" s="114"/>
      <c r="AJ11" s="114"/>
      <c r="AK11" s="158"/>
      <c r="AL11" s="104"/>
      <c r="AM11" s="104"/>
      <c r="AN11" s="104"/>
      <c r="AO11" s="104"/>
      <c r="AP11" s="104"/>
      <c r="AQ11" s="104"/>
      <c r="AR11" s="104"/>
      <c r="AS11" s="104"/>
      <c r="AT11" s="104"/>
    </row>
    <row r="12" spans="1:46" s="105" customFormat="1" ht="63.6" customHeight="1" x14ac:dyDescent="0.4">
      <c r="A12" s="161"/>
      <c r="B12" s="121"/>
      <c r="C12" s="119"/>
      <c r="D12" s="119"/>
      <c r="E12" s="152" t="s">
        <v>7</v>
      </c>
      <c r="F12" s="153"/>
      <c r="G12" s="154"/>
      <c r="H12" s="81"/>
      <c r="I12" s="152" t="s">
        <v>19</v>
      </c>
      <c r="J12" s="153"/>
      <c r="K12" s="151"/>
      <c r="L12" s="149" t="s">
        <v>22</v>
      </c>
      <c r="M12" s="149" t="s">
        <v>23</v>
      </c>
      <c r="N12" s="149" t="s">
        <v>24</v>
      </c>
      <c r="O12" s="149"/>
      <c r="P12" s="149"/>
      <c r="Q12" s="129"/>
      <c r="R12" s="119"/>
      <c r="S12" s="149"/>
      <c r="T12" s="146"/>
      <c r="U12" s="147"/>
      <c r="V12" s="148"/>
      <c r="W12" s="117"/>
      <c r="X12" s="119"/>
      <c r="Y12" s="103"/>
      <c r="Z12" s="119"/>
      <c r="AA12" s="131"/>
      <c r="AB12" s="131"/>
      <c r="AC12" s="131"/>
      <c r="AD12" s="131"/>
      <c r="AE12" s="114"/>
      <c r="AF12" s="114"/>
      <c r="AG12" s="114"/>
      <c r="AH12" s="114"/>
      <c r="AI12" s="114"/>
      <c r="AJ12" s="114"/>
      <c r="AK12" s="158"/>
      <c r="AL12" s="104"/>
      <c r="AM12" s="104"/>
      <c r="AN12" s="104"/>
      <c r="AO12" s="104"/>
      <c r="AP12" s="104"/>
      <c r="AQ12" s="104"/>
      <c r="AR12" s="104"/>
      <c r="AS12" s="104"/>
      <c r="AT12" s="104"/>
    </row>
    <row r="13" spans="1:46" s="105" customFormat="1" ht="36" customHeight="1" x14ac:dyDescent="0.4">
      <c r="A13" s="161"/>
      <c r="B13" s="121"/>
      <c r="C13" s="119"/>
      <c r="D13" s="119"/>
      <c r="E13" s="155" t="s">
        <v>21</v>
      </c>
      <c r="F13" s="156"/>
      <c r="G13" s="157"/>
      <c r="H13" s="81"/>
      <c r="I13" s="155" t="s">
        <v>21</v>
      </c>
      <c r="J13" s="156"/>
      <c r="K13" s="151"/>
      <c r="L13" s="149"/>
      <c r="M13" s="151"/>
      <c r="N13" s="151"/>
      <c r="O13" s="149"/>
      <c r="P13" s="149"/>
      <c r="Q13" s="103"/>
      <c r="R13" s="119"/>
      <c r="S13" s="149"/>
      <c r="T13" s="116" t="s">
        <v>42</v>
      </c>
      <c r="U13" s="116" t="s">
        <v>41</v>
      </c>
      <c r="V13" s="116" t="s">
        <v>43</v>
      </c>
      <c r="W13" s="117"/>
      <c r="X13" s="119"/>
      <c r="Y13" s="103"/>
      <c r="Z13" s="119"/>
      <c r="AA13" s="131"/>
      <c r="AB13" s="131"/>
      <c r="AC13" s="131"/>
      <c r="AD13" s="131"/>
      <c r="AE13" s="114"/>
      <c r="AF13" s="114"/>
      <c r="AG13" s="114"/>
      <c r="AH13" s="114"/>
      <c r="AI13" s="114"/>
      <c r="AJ13" s="114"/>
      <c r="AK13" s="158"/>
      <c r="AL13" s="104"/>
      <c r="AM13" s="104"/>
      <c r="AN13" s="104"/>
      <c r="AO13" s="104"/>
      <c r="AP13" s="104"/>
      <c r="AQ13" s="104"/>
      <c r="AR13" s="104"/>
      <c r="AS13" s="104"/>
      <c r="AT13" s="104"/>
    </row>
    <row r="14" spans="1:46" s="105" customFormat="1" ht="207.6" customHeight="1" x14ac:dyDescent="0.4">
      <c r="A14" s="122"/>
      <c r="B14" s="122"/>
      <c r="C14" s="118"/>
      <c r="D14" s="118"/>
      <c r="E14" s="82" t="s">
        <v>22</v>
      </c>
      <c r="F14" s="83" t="s">
        <v>23</v>
      </c>
      <c r="G14" s="83" t="s">
        <v>24</v>
      </c>
      <c r="H14" s="82" t="s">
        <v>26</v>
      </c>
      <c r="I14" s="82" t="s">
        <v>23</v>
      </c>
      <c r="J14" s="82" t="s">
        <v>24</v>
      </c>
      <c r="K14" s="151"/>
      <c r="L14" s="149"/>
      <c r="M14" s="151"/>
      <c r="N14" s="151"/>
      <c r="O14" s="149"/>
      <c r="P14" s="149"/>
      <c r="Q14" s="103"/>
      <c r="R14" s="118"/>
      <c r="S14" s="149"/>
      <c r="T14" s="117"/>
      <c r="U14" s="117"/>
      <c r="V14" s="117"/>
      <c r="W14" s="118"/>
      <c r="X14" s="118"/>
      <c r="Y14" s="103"/>
      <c r="Z14" s="118"/>
      <c r="AA14" s="132"/>
      <c r="AB14" s="132"/>
      <c r="AC14" s="132"/>
      <c r="AD14" s="132"/>
      <c r="AE14" s="115"/>
      <c r="AF14" s="115"/>
      <c r="AG14" s="115"/>
      <c r="AH14" s="115"/>
      <c r="AI14" s="115"/>
      <c r="AJ14" s="115"/>
      <c r="AK14" s="159"/>
      <c r="AL14" s="104"/>
      <c r="AM14" s="104"/>
      <c r="AN14" s="104"/>
      <c r="AO14" s="104"/>
      <c r="AP14" s="104"/>
      <c r="AQ14" s="104"/>
      <c r="AR14" s="104"/>
      <c r="AS14" s="104"/>
      <c r="AT14" s="104"/>
    </row>
    <row r="15" spans="1:46" s="51" customFormat="1" ht="42" customHeight="1" x14ac:dyDescent="0.5">
      <c r="A15" s="77">
        <v>1</v>
      </c>
      <c r="B15" s="78">
        <v>2</v>
      </c>
      <c r="C15" s="79">
        <v>3</v>
      </c>
      <c r="D15" s="79">
        <v>4</v>
      </c>
      <c r="E15" s="79">
        <v>5</v>
      </c>
      <c r="F15" s="79">
        <v>6</v>
      </c>
      <c r="G15" s="79">
        <v>7</v>
      </c>
      <c r="H15" s="79">
        <v>8</v>
      </c>
      <c r="I15" s="79">
        <v>9</v>
      </c>
      <c r="J15" s="79">
        <v>10</v>
      </c>
      <c r="K15" s="79">
        <v>11</v>
      </c>
      <c r="L15" s="79">
        <v>12</v>
      </c>
      <c r="M15" s="79">
        <v>13</v>
      </c>
      <c r="N15" s="79">
        <v>14</v>
      </c>
      <c r="O15" s="79">
        <v>15</v>
      </c>
      <c r="P15" s="79">
        <v>16</v>
      </c>
      <c r="Q15" s="80">
        <v>17</v>
      </c>
      <c r="R15" s="80">
        <v>15</v>
      </c>
      <c r="S15" s="80">
        <v>16</v>
      </c>
      <c r="T15" s="80">
        <v>17</v>
      </c>
      <c r="U15" s="80">
        <v>18</v>
      </c>
      <c r="V15" s="80">
        <v>19</v>
      </c>
      <c r="W15" s="80">
        <v>20</v>
      </c>
      <c r="X15" s="80">
        <v>21</v>
      </c>
      <c r="Y15" s="80">
        <v>20</v>
      </c>
      <c r="Z15" s="80">
        <v>22</v>
      </c>
      <c r="AA15" s="80">
        <v>23</v>
      </c>
      <c r="AB15" s="80">
        <v>24</v>
      </c>
      <c r="AC15" s="80">
        <v>25</v>
      </c>
      <c r="AD15" s="80">
        <v>26</v>
      </c>
      <c r="AE15" s="80">
        <v>27</v>
      </c>
      <c r="AF15" s="80">
        <v>28</v>
      </c>
      <c r="AG15" s="80">
        <v>29</v>
      </c>
      <c r="AH15" s="80">
        <v>30</v>
      </c>
      <c r="AI15" s="80">
        <v>31</v>
      </c>
      <c r="AJ15" s="80">
        <v>32</v>
      </c>
      <c r="AK15" s="80">
        <v>33</v>
      </c>
      <c r="AL15" s="50"/>
      <c r="AM15" s="50"/>
      <c r="AN15" s="50"/>
      <c r="AO15" s="50"/>
      <c r="AP15" s="50"/>
      <c r="AQ15" s="50"/>
      <c r="AR15" s="50"/>
      <c r="AS15" s="50"/>
      <c r="AT15" s="50"/>
    </row>
    <row r="16" spans="1:46" s="57" customFormat="1" ht="0.75" hidden="1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3"/>
      <c r="W16" s="53"/>
      <c r="X16" s="55"/>
      <c r="Y16" s="53"/>
      <c r="Z16" s="53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57" customFormat="1" ht="0.75" customHeight="1" x14ac:dyDescent="0.4">
      <c r="A17" s="52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4"/>
      <c r="P17" s="44"/>
      <c r="Q17" s="53"/>
      <c r="R17" s="53"/>
      <c r="S17" s="53"/>
      <c r="T17" s="53"/>
      <c r="U17" s="53"/>
      <c r="V17" s="53"/>
      <c r="W17" s="53"/>
      <c r="X17" s="55"/>
      <c r="Y17" s="53"/>
      <c r="Z17" s="53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6"/>
      <c r="AM17" s="56"/>
      <c r="AN17" s="56"/>
      <c r="AO17" s="56"/>
      <c r="AP17" s="56"/>
      <c r="AQ17" s="56"/>
      <c r="AR17" s="56"/>
      <c r="AS17" s="56"/>
      <c r="AT17" s="56"/>
    </row>
    <row r="18" spans="1:95" s="70" customFormat="1" ht="127.8" customHeight="1" x14ac:dyDescent="0.85">
      <c r="A18" s="67" t="s">
        <v>18</v>
      </c>
      <c r="B18" s="100">
        <f>SUM(W18+X18+AA18+C18+Z18+AF18+AG18+AE18+AH18+AI18+AJ18+R18+S18+AK18)</f>
        <v>818719</v>
      </c>
      <c r="C18" s="85">
        <f>SUM(D18+K18+O18+P18)</f>
        <v>802843</v>
      </c>
      <c r="D18" s="88">
        <f>SUM(E18+F18+G18+H18+I18+J18)</f>
        <v>783373</v>
      </c>
      <c r="E18" s="89">
        <v>228500</v>
      </c>
      <c r="F18" s="89">
        <v>380508</v>
      </c>
      <c r="G18" s="89">
        <v>6032</v>
      </c>
      <c r="H18" s="89">
        <v>62978</v>
      </c>
      <c r="I18" s="89">
        <v>103709</v>
      </c>
      <c r="J18" s="89">
        <v>1646</v>
      </c>
      <c r="K18" s="89">
        <f>SUM(L18:N18)</f>
        <v>19470</v>
      </c>
      <c r="L18" s="89">
        <v>3181</v>
      </c>
      <c r="M18" s="89">
        <v>16013</v>
      </c>
      <c r="N18" s="89">
        <v>276</v>
      </c>
      <c r="O18" s="89"/>
      <c r="P18" s="89"/>
      <c r="Q18" s="90"/>
      <c r="R18" s="91">
        <v>3005</v>
      </c>
      <c r="S18" s="91">
        <v>4079</v>
      </c>
      <c r="T18" s="92">
        <v>450</v>
      </c>
      <c r="U18" s="92">
        <v>1550</v>
      </c>
      <c r="V18" s="92">
        <v>2079</v>
      </c>
      <c r="W18" s="93"/>
      <c r="X18" s="94">
        <v>67</v>
      </c>
      <c r="Y18" s="90"/>
      <c r="Z18" s="90"/>
      <c r="AA18" s="91">
        <f>SUM(AB18:AD18)</f>
        <v>8725</v>
      </c>
      <c r="AB18" s="89">
        <v>8639</v>
      </c>
      <c r="AC18" s="89"/>
      <c r="AD18" s="89">
        <v>86</v>
      </c>
      <c r="AE18" s="89"/>
      <c r="AF18" s="89"/>
      <c r="AG18" s="89"/>
      <c r="AH18" s="89"/>
      <c r="AI18" s="86"/>
      <c r="AJ18" s="86"/>
      <c r="AK18" s="86"/>
      <c r="AL18" s="68"/>
      <c r="AM18" s="69"/>
      <c r="AN18" s="69"/>
      <c r="AO18" s="69"/>
      <c r="AP18" s="69"/>
      <c r="AQ18" s="69"/>
      <c r="AR18" s="69"/>
      <c r="AS18" s="69"/>
      <c r="AT18" s="69"/>
    </row>
    <row r="19" spans="1:95" s="70" customFormat="1" ht="252" customHeight="1" x14ac:dyDescent="0.85">
      <c r="A19" s="67" t="s">
        <v>15</v>
      </c>
      <c r="B19" s="84">
        <f t="shared" ref="B19" si="0">SUM(W19+X19+AA19+C19+Z19+AF19+AG19+AE19+AH19+AI19+AJ19+R19+S19)</f>
        <v>9345</v>
      </c>
      <c r="C19" s="85">
        <f>SUM(D19+K19+O19)</f>
        <v>0</v>
      </c>
      <c r="D19" s="88">
        <f t="shared" ref="D19" si="1">SUM(E19+F19+G19+H19+I19+J19)</f>
        <v>0</v>
      </c>
      <c r="E19" s="89"/>
      <c r="F19" s="89"/>
      <c r="G19" s="89"/>
      <c r="H19" s="89"/>
      <c r="I19" s="89"/>
      <c r="J19" s="89"/>
      <c r="K19" s="89"/>
      <c r="L19" s="88"/>
      <c r="M19" s="89"/>
      <c r="N19" s="89"/>
      <c r="O19" s="89"/>
      <c r="P19" s="89"/>
      <c r="Q19" s="93"/>
      <c r="R19" s="93"/>
      <c r="S19" s="93"/>
      <c r="T19" s="93"/>
      <c r="U19" s="93"/>
      <c r="V19" s="93"/>
      <c r="W19" s="93"/>
      <c r="X19" s="94"/>
      <c r="Y19" s="90"/>
      <c r="Z19" s="90"/>
      <c r="AA19" s="91"/>
      <c r="AB19" s="91"/>
      <c r="AC19" s="91"/>
      <c r="AD19" s="91"/>
      <c r="AE19" s="89"/>
      <c r="AF19" s="89"/>
      <c r="AG19" s="89"/>
      <c r="AH19" s="89">
        <v>9345</v>
      </c>
      <c r="AI19" s="86"/>
      <c r="AJ19" s="86"/>
      <c r="AK19" s="86"/>
      <c r="AL19" s="68"/>
      <c r="AM19" s="69"/>
      <c r="AN19" s="69"/>
      <c r="AO19" s="69"/>
      <c r="AP19" s="69"/>
      <c r="AQ19" s="69"/>
      <c r="AR19" s="69"/>
      <c r="AS19" s="69"/>
      <c r="AT19" s="69"/>
    </row>
    <row r="20" spans="1:95" s="70" customFormat="1" ht="175.8" customHeight="1" x14ac:dyDescent="0.85">
      <c r="A20" s="71" t="s">
        <v>13</v>
      </c>
      <c r="B20" s="84">
        <f>SUM(W20+X20+AA20+C20+Z20+AF20+AG20+AE20+AH20+AI20+AJ20+R20+S20+AK20)</f>
        <v>15770.552</v>
      </c>
      <c r="C20" s="85">
        <f>SUM(D20+K20+O20)</f>
        <v>0</v>
      </c>
      <c r="D20" s="88">
        <f t="shared" ref="D20" si="2">SUM(E20+F20+G20+H20+I20+J20)</f>
        <v>0</v>
      </c>
      <c r="E20" s="88"/>
      <c r="F20" s="88"/>
      <c r="G20" s="88"/>
      <c r="H20" s="88"/>
      <c r="I20" s="88"/>
      <c r="J20" s="88"/>
      <c r="K20" s="89"/>
      <c r="L20" s="88"/>
      <c r="M20" s="88"/>
      <c r="N20" s="88"/>
      <c r="O20" s="88"/>
      <c r="P20" s="88"/>
      <c r="Q20" s="95"/>
      <c r="R20" s="95"/>
      <c r="S20" s="95"/>
      <c r="T20" s="95"/>
      <c r="U20" s="95"/>
      <c r="V20" s="95"/>
      <c r="W20" s="89">
        <v>3867</v>
      </c>
      <c r="X20" s="89"/>
      <c r="Y20" s="96"/>
      <c r="Z20" s="89">
        <v>0</v>
      </c>
      <c r="AA20" s="91">
        <f>SUM(AB20:AD20)</f>
        <v>615</v>
      </c>
      <c r="AB20" s="89"/>
      <c r="AC20" s="89">
        <v>615</v>
      </c>
      <c r="AD20" s="89"/>
      <c r="AE20" s="89">
        <v>5967</v>
      </c>
      <c r="AF20" s="89">
        <v>1154</v>
      </c>
      <c r="AG20" s="89">
        <v>3809.76</v>
      </c>
      <c r="AH20" s="89"/>
      <c r="AI20" s="86">
        <v>0.442</v>
      </c>
      <c r="AJ20" s="87">
        <v>1</v>
      </c>
      <c r="AK20" s="87">
        <v>356.35</v>
      </c>
      <c r="AL20" s="72"/>
      <c r="AM20" s="72"/>
      <c r="AN20" s="72"/>
      <c r="AO20" s="72"/>
      <c r="AP20" s="72"/>
      <c r="AQ20" s="72"/>
      <c r="AR20" s="72"/>
      <c r="AS20" s="72"/>
      <c r="AT20" s="72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</row>
    <row r="21" spans="1:95" s="76" customFormat="1" ht="133.80000000000001" customHeight="1" x14ac:dyDescent="0.95">
      <c r="A21" s="74" t="s">
        <v>1</v>
      </c>
      <c r="B21" s="100">
        <f>SUM(W21+X21+AA21+C21+Z21+AF21+AG21+AE21+AH21+AI21+AJ21+R21+S21+AK21)</f>
        <v>843834.55200000003</v>
      </c>
      <c r="C21" s="101">
        <f>SUM(C18:C20)</f>
        <v>802843</v>
      </c>
      <c r="D21" s="102">
        <f>SUM(D18:D20)</f>
        <v>783373</v>
      </c>
      <c r="E21" s="102">
        <f t="shared" ref="E21:K21" si="3">SUM(E18:E20)</f>
        <v>228500</v>
      </c>
      <c r="F21" s="102">
        <f t="shared" si="3"/>
        <v>380508</v>
      </c>
      <c r="G21" s="102">
        <f t="shared" si="3"/>
        <v>6032</v>
      </c>
      <c r="H21" s="102">
        <f t="shared" si="3"/>
        <v>62978</v>
      </c>
      <c r="I21" s="102">
        <f t="shared" si="3"/>
        <v>103709</v>
      </c>
      <c r="J21" s="102">
        <f t="shared" si="3"/>
        <v>1646</v>
      </c>
      <c r="K21" s="102">
        <f t="shared" si="3"/>
        <v>19470</v>
      </c>
      <c r="L21" s="102">
        <f>SUM(L18:L20)</f>
        <v>3181</v>
      </c>
      <c r="M21" s="102">
        <f>SUM(M18:M20)</f>
        <v>16013</v>
      </c>
      <c r="N21" s="102">
        <f>SUM(N18:N20)</f>
        <v>276</v>
      </c>
      <c r="O21" s="102">
        <f>SUM(O18:O20)</f>
        <v>0</v>
      </c>
      <c r="P21" s="102">
        <f>SUM(P18:P20)</f>
        <v>0</v>
      </c>
      <c r="Q21" s="102">
        <f t="shared" ref="Q21:AJ21" si="4">SUM(Q18:Q20)</f>
        <v>0</v>
      </c>
      <c r="R21" s="102">
        <f t="shared" si="4"/>
        <v>3005</v>
      </c>
      <c r="S21" s="102">
        <f>SUM(S18:S20)</f>
        <v>4079</v>
      </c>
      <c r="T21" s="102">
        <f t="shared" si="4"/>
        <v>450</v>
      </c>
      <c r="U21" s="102">
        <f t="shared" si="4"/>
        <v>1550</v>
      </c>
      <c r="V21" s="102">
        <f t="shared" si="4"/>
        <v>2079</v>
      </c>
      <c r="W21" s="102">
        <f t="shared" si="4"/>
        <v>3867</v>
      </c>
      <c r="X21" s="102">
        <v>67</v>
      </c>
      <c r="Y21" s="102">
        <f t="shared" si="4"/>
        <v>0</v>
      </c>
      <c r="Z21" s="102">
        <f t="shared" si="4"/>
        <v>0</v>
      </c>
      <c r="AA21" s="102">
        <f t="shared" si="4"/>
        <v>9340</v>
      </c>
      <c r="AB21" s="102">
        <f t="shared" si="4"/>
        <v>8639</v>
      </c>
      <c r="AC21" s="102">
        <f t="shared" si="4"/>
        <v>615</v>
      </c>
      <c r="AD21" s="102">
        <f t="shared" si="4"/>
        <v>86</v>
      </c>
      <c r="AE21" s="102">
        <f t="shared" si="4"/>
        <v>5967</v>
      </c>
      <c r="AF21" s="102">
        <f t="shared" si="4"/>
        <v>1154</v>
      </c>
      <c r="AG21" s="102">
        <f t="shared" si="4"/>
        <v>3809.76</v>
      </c>
      <c r="AH21" s="102">
        <f t="shared" si="4"/>
        <v>9345</v>
      </c>
      <c r="AI21" s="101">
        <f t="shared" si="4"/>
        <v>0.442</v>
      </c>
      <c r="AJ21" s="102">
        <f t="shared" si="4"/>
        <v>1</v>
      </c>
      <c r="AK21" s="102">
        <f t="shared" ref="AK21" si="5">SUM(AK18:AK20)</f>
        <v>356.35</v>
      </c>
      <c r="AL21" s="75"/>
      <c r="AM21" s="75"/>
      <c r="AN21" s="75"/>
      <c r="AO21" s="75"/>
      <c r="AP21" s="75"/>
      <c r="AQ21" s="75"/>
      <c r="AR21" s="75"/>
      <c r="AS21" s="75"/>
      <c r="AT21" s="75"/>
    </row>
    <row r="22" spans="1:95" s="9" customFormat="1" ht="9.75" customHeight="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25"/>
      <c r="V22" s="25"/>
      <c r="W22" s="17"/>
      <c r="X22" s="17"/>
      <c r="Y22" s="24"/>
      <c r="Z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110.25" customHeight="1" x14ac:dyDescent="0.4">
      <c r="A23" s="32"/>
      <c r="B23" s="23"/>
      <c r="C23" s="23"/>
      <c r="D23" s="18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4"/>
      <c r="S23" s="24"/>
      <c r="T23" s="24"/>
      <c r="U23" s="24"/>
      <c r="V23" s="24"/>
      <c r="W23" s="23"/>
      <c r="X23" s="23"/>
      <c r="Y23" s="24"/>
      <c r="Z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10" customFormat="1" ht="21" x14ac:dyDescent="0.4">
      <c r="A24" s="31"/>
      <c r="B24" s="18"/>
      <c r="C24" s="18"/>
      <c r="D24" s="12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26"/>
      <c r="R24" s="26"/>
      <c r="S24" s="26"/>
      <c r="T24" s="26"/>
      <c r="U24" s="26"/>
      <c r="V24" s="26"/>
      <c r="W24" s="18"/>
      <c r="X24" s="18"/>
      <c r="Y24" s="26"/>
      <c r="Z24" s="26"/>
      <c r="AL24" s="42"/>
      <c r="AM24" s="42"/>
      <c r="AN24" s="42"/>
      <c r="AO24" s="42"/>
      <c r="AP24" s="42"/>
      <c r="AQ24" s="42"/>
      <c r="AR24" s="42"/>
      <c r="AS24" s="42"/>
      <c r="AT24" s="42"/>
    </row>
    <row r="25" spans="1:95" s="6" customFormat="1" ht="28.5" hidden="1" customHeight="1" x14ac:dyDescent="0.4">
      <c r="B25" s="12"/>
      <c r="C25" s="12"/>
      <c r="D25" s="2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/>
      <c r="R25" s="13"/>
      <c r="S25" s="13"/>
      <c r="T25" s="13"/>
      <c r="U25" s="13"/>
      <c r="V25" s="13"/>
      <c r="W25" s="13"/>
      <c r="X25" s="13"/>
      <c r="Y25" s="13"/>
      <c r="Z25" s="13"/>
      <c r="AL25" s="43"/>
      <c r="AM25" s="43"/>
      <c r="AN25" s="43"/>
      <c r="AO25" s="43"/>
      <c r="AP25" s="43"/>
      <c r="AQ25" s="43"/>
      <c r="AR25" s="43"/>
      <c r="AS25" s="43"/>
      <c r="AT25" s="43"/>
    </row>
    <row r="26" spans="1:95" s="6" customFormat="1" ht="28.5" customHeight="1" x14ac:dyDescent="0.4"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13"/>
      <c r="R26" s="13"/>
      <c r="S26" s="13"/>
      <c r="T26" s="13"/>
      <c r="U26" s="13"/>
      <c r="V26" s="13"/>
      <c r="W26" s="13"/>
      <c r="X26" s="13"/>
      <c r="Y26" s="13"/>
      <c r="Z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73.5" customHeight="1" x14ac:dyDescent="0.4">
      <c r="B27" s="27"/>
      <c r="C27" s="27"/>
      <c r="D27" s="2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64"/>
      <c r="Z27" s="64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ht="21" x14ac:dyDescent="0.4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0"/>
      <c r="R28" s="20"/>
      <c r="S28" s="20"/>
      <c r="T28" s="20"/>
      <c r="U28" s="20"/>
      <c r="V28" s="20"/>
      <c r="W28" s="20"/>
      <c r="X28" s="19"/>
      <c r="Y28" s="20"/>
      <c r="Z28" s="20"/>
      <c r="AL28" s="39"/>
      <c r="AM28" s="39"/>
      <c r="AN28" s="39"/>
      <c r="AO28" s="39"/>
      <c r="AP28" s="39"/>
      <c r="AQ28" s="39"/>
      <c r="AR28" s="39"/>
      <c r="AS28" s="39"/>
      <c r="AT28" s="39"/>
    </row>
    <row r="29" spans="1:95" ht="21" x14ac:dyDescent="0.4">
      <c r="B29" s="28"/>
      <c r="C29" s="28"/>
      <c r="D29" s="29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11"/>
      <c r="R29" s="11"/>
      <c r="S29" s="11"/>
      <c r="T29" s="11"/>
      <c r="U29" s="11"/>
      <c r="V29" s="11"/>
      <c r="W29" s="11"/>
      <c r="X29" s="11"/>
      <c r="Y29" s="11"/>
      <c r="Z29" s="11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9"/>
      <c r="C30" s="29"/>
      <c r="D30" s="30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1"/>
      <c r="R30" s="11"/>
      <c r="S30" s="11"/>
      <c r="T30" s="11"/>
      <c r="U30" s="11"/>
      <c r="V30" s="11"/>
      <c r="W30" s="11"/>
      <c r="X30" s="11"/>
      <c r="Y30" s="11"/>
      <c r="Z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A31" s="4"/>
      <c r="B31" s="30"/>
      <c r="C31" s="30"/>
      <c r="D31" s="28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11"/>
      <c r="R31" s="11"/>
      <c r="S31" s="11"/>
      <c r="T31" s="11"/>
      <c r="U31" s="11"/>
      <c r="V31" s="11"/>
      <c r="W31" s="11"/>
      <c r="X31" s="11"/>
      <c r="Y31" s="11"/>
      <c r="Z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B32" s="28"/>
      <c r="C32" s="28"/>
      <c r="D32" s="21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11"/>
      <c r="R32" s="11"/>
      <c r="S32" s="11"/>
      <c r="T32" s="11"/>
      <c r="U32" s="11"/>
      <c r="V32" s="11"/>
      <c r="W32" s="11"/>
      <c r="X32" s="11"/>
      <c r="Y32" s="11"/>
      <c r="Z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A33" s="3"/>
      <c r="B33" s="21"/>
      <c r="C33" s="21"/>
      <c r="D33" s="22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11"/>
      <c r="R33" s="11"/>
      <c r="S33" s="11"/>
      <c r="T33" s="11"/>
      <c r="U33" s="11"/>
      <c r="V33" s="11"/>
      <c r="W33" s="11"/>
      <c r="X33" s="11"/>
      <c r="Y33" s="11"/>
      <c r="Z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7"/>
      <c r="B34" s="22"/>
      <c r="C34" s="22"/>
      <c r="D34" s="11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11"/>
      <c r="R34" s="11"/>
      <c r="S34" s="11"/>
      <c r="T34" s="11"/>
      <c r="U34" s="11"/>
      <c r="V34" s="11"/>
      <c r="W34" s="11"/>
      <c r="X34" s="11"/>
      <c r="Y34" s="11"/>
      <c r="Z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L52" s="65"/>
      <c r="AM52" s="65"/>
      <c r="AN52" s="65"/>
      <c r="AO52" s="65"/>
      <c r="AP52" s="65"/>
      <c r="AQ52" s="65"/>
      <c r="AR52" s="65"/>
      <c r="AS52" s="65"/>
      <c r="AT52" s="65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4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A76" s="4"/>
      <c r="B76" s="14"/>
      <c r="C76" s="14"/>
      <c r="D76" s="11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1"/>
      <c r="R76" s="11"/>
      <c r="S76" s="11"/>
      <c r="T76" s="11"/>
      <c r="U76" s="11"/>
      <c r="V76" s="11"/>
      <c r="W76" s="11"/>
      <c r="X76" s="11"/>
      <c r="Y76" s="11"/>
      <c r="Z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4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A107" s="4"/>
      <c r="B107" s="14"/>
      <c r="C107" s="14"/>
      <c r="D107" s="11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5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A120" s="8"/>
      <c r="B120" s="15"/>
      <c r="C120" s="15"/>
      <c r="D120" s="11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x14ac:dyDescent="0.35"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D125" s="4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5" customFormat="1" x14ac:dyDescent="0.35">
      <c r="A126" s="4"/>
      <c r="B126" s="4"/>
      <c r="C126" s="4"/>
      <c r="D126" s="1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</row>
    <row r="127" spans="1:47" x14ac:dyDescent="0.35"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</sheetData>
  <mergeCells count="51">
    <mergeCell ref="AI7:AK7"/>
    <mergeCell ref="AK9:AK14"/>
    <mergeCell ref="A8:A14"/>
    <mergeCell ref="C10:C14"/>
    <mergeCell ref="I12:J12"/>
    <mergeCell ref="O11:O14"/>
    <mergeCell ref="C9:P9"/>
    <mergeCell ref="L11:N11"/>
    <mergeCell ref="L12:L14"/>
    <mergeCell ref="AF9:AF14"/>
    <mergeCell ref="X9:X14"/>
    <mergeCell ref="AI9:AI14"/>
    <mergeCell ref="AJ9:AJ14"/>
    <mergeCell ref="AD11:AD14"/>
    <mergeCell ref="Y9:Y11"/>
    <mergeCell ref="AG9:AG14"/>
    <mergeCell ref="E11:J11"/>
    <mergeCell ref="D10:P10"/>
    <mergeCell ref="D11:D14"/>
    <mergeCell ref="N12:N14"/>
    <mergeCell ref="K11:K14"/>
    <mergeCell ref="E12:G12"/>
    <mergeCell ref="E13:G13"/>
    <mergeCell ref="I13:J13"/>
    <mergeCell ref="M12:M14"/>
    <mergeCell ref="P11:P14"/>
    <mergeCell ref="AB10:AD10"/>
    <mergeCell ref="AA10:AA14"/>
    <mergeCell ref="R9:R14"/>
    <mergeCell ref="S9:V10"/>
    <mergeCell ref="T13:T14"/>
    <mergeCell ref="U13:U14"/>
    <mergeCell ref="V13:V14"/>
    <mergeCell ref="T11:V12"/>
    <mergeCell ref="S11:S14"/>
    <mergeCell ref="Y2:AK2"/>
    <mergeCell ref="X8:AK8"/>
    <mergeCell ref="AA9:AD9"/>
    <mergeCell ref="B6:X6"/>
    <mergeCell ref="AH9:AH14"/>
    <mergeCell ref="W9:W14"/>
    <mergeCell ref="Z9:Z14"/>
    <mergeCell ref="B8:B14"/>
    <mergeCell ref="Q5:AK5"/>
    <mergeCell ref="C8:W8"/>
    <mergeCell ref="Q3:AK3"/>
    <mergeCell ref="Q4:AK4"/>
    <mergeCell ref="AE9:AE14"/>
    <mergeCell ref="Q9:Q12"/>
    <mergeCell ref="AB11:AB14"/>
    <mergeCell ref="AC11:AC14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2025-09-16T12:52:03Z</cp:lastPrinted>
  <dcterms:created xsi:type="dcterms:W3CDTF">2005-08-25T07:51:53Z</dcterms:created>
  <dcterms:modified xsi:type="dcterms:W3CDTF">2025-10-01T11:40:09Z</dcterms:modified>
</cp:coreProperties>
</file>